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29.Оборудование для эксплуатации скважин\29_06_Карабула 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пономенклатурный!$B$1:$K$23</definedName>
  </definedNames>
  <calcPr calcId="152511" calcOnSave="0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15" i="1"/>
  <c r="B16" i="1" l="1"/>
  <c r="B17" i="1" s="1"/>
  <c r="B18" i="1" s="1"/>
  <c r="B19" i="1" s="1"/>
  <c r="B20" i="1" s="1"/>
  <c r="B21" i="1" s="1"/>
  <c r="B22" i="1" s="1"/>
  <c r="B23" i="1" s="1"/>
</calcChain>
</file>

<file path=xl/sharedStrings.xml><?xml version="1.0" encoding="utf-8"?>
<sst xmlns="http://schemas.openxmlformats.org/spreadsheetml/2006/main" count="69" uniqueCount="38">
  <si>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</si>
  <si>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</si>
  <si>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</si>
  <si>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</si>
  <si>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</si>
  <si>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</si>
  <si>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</si>
  <si>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</si>
  <si>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</si>
  <si>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</si>
  <si>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</si>
  <si>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</si>
  <si>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</t>
  </si>
  <si>
    <t>НВЛ</t>
  </si>
  <si>
    <t>ЛОТ  ДЕЛИМЫЙ</t>
  </si>
  <si>
    <t>Красноярский край, Богучанский район, пос. Таёжный</t>
  </si>
  <si>
    <t>ШТ</t>
  </si>
  <si>
    <t>КМП</t>
  </si>
  <si>
    <t>Наименование лота: «Оборудование для эксплуатации скважин»</t>
  </si>
  <si>
    <t>Лот 29</t>
  </si>
  <si>
    <t>Катушка шлипсовая КШ 48-33х63</t>
  </si>
  <si>
    <t>Фрезер кольцевой 32Ф-114/94 под сварку</t>
  </si>
  <si>
    <t>Состояние удовлетворительное. Отсутствие повреждений</t>
  </si>
  <si>
    <t>Состояние очень хорошее. Практически новое оборудоване. Не эксплуатировался</t>
  </si>
  <si>
    <t>Состояние хорошее</t>
  </si>
  <si>
    <t>Состояние удовлетворительное. Отстутствие поврежден</t>
  </si>
  <si>
    <t>Устройство пробозаборное трубчатого типа (фланцевое) ПУ-1-100-63, Н 091.01.04.00.00</t>
  </si>
  <si>
    <t>Установка дозирования реагентов УДР-4-6,3-1-2(1,6/1,6)-1(1,5)-0-Р-К-ЗИП (1)</t>
  </si>
  <si>
    <t>Обвязка колонная скважин КОС1х35-245х324 К1 (Сх.446)</t>
  </si>
  <si>
    <t>Устройство пробозаборное трубчатого типа фланцевое ПУ-1-100-320</t>
  </si>
  <si>
    <t>Штуцер регулируемый фланцевый ШРФ 40х107,9-65х35М.00.000</t>
  </si>
  <si>
    <t>Штуцер регулируемый фланцевый ШРФ 40х90-65х35М.00.000</t>
  </si>
  <si>
    <t>Фланец 100х35 ст.13ХФА в комплекте с прокладками и крепежом</t>
  </si>
  <si>
    <t>2021</t>
  </si>
  <si>
    <t>2019</t>
  </si>
  <si>
    <t>2018</t>
  </si>
  <si>
    <t>2020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</si>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</sst>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419]yyyy\,\ mmmm;@"/>
    <numFmt numFmtId="165" formatCode="#,##0.000"/>
    <numFmt numFmtId="166" formatCode="#,##0.0000"/>
    <numFmt numFmtId="167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7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view="pageBreakPreview" topLeftCell="B1" zoomScale="80" zoomScaleNormal="70" zoomScaleSheetLayoutView="80" workbookViewId="0">
      <selection activeCell="G17" sqref="G17"/>
    </sheetView>
  </sheetViews>
  <sheetFormatPr defaultRowHeight="15" x14ac:dyDescent="0.25"/>
  <cols>
    <col min="1" max="1" width="17.5703125" style="25" hidden="1" customWidth="1"/>
    <col min="2" max="2" width="5.28515625" customWidth="1"/>
    <col min="3" max="3" width="16.42578125" bestFit="1" customWidth="1"/>
    <col min="4" max="4" width="43.140625" customWidth="1"/>
    <col min="5" max="5" width="11.28515625" style="17" bestFit="1" customWidth="1"/>
    <col min="6" max="6" width="13.7109375" style="21" bestFit="1" customWidth="1"/>
    <col min="7" max="7" width="34.140625" customWidth="1"/>
    <col min="8" max="8" width="15.85546875" style="22" customWidth="1"/>
    <col min="9" max="9" width="57.57031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29"/>
      <c r="G5" s="5"/>
      <c r="H5" s="6"/>
      <c r="I5" s="6"/>
      <c r="J5" s="4"/>
    </row>
    <row r="6" spans="1:12" ht="15.75" x14ac:dyDescent="0.25">
      <c r="B6" s="39" t="s">
        <v>18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28"/>
      <c r="G7" s="5"/>
      <c r="H7" s="6"/>
      <c r="I7" s="6"/>
      <c r="J7" s="4"/>
    </row>
    <row r="8" spans="1:12" x14ac:dyDescent="0.25">
      <c r="B8" s="30" t="s">
        <v>14</v>
      </c>
      <c r="C8" s="31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19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3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6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6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5" t="str">
        <f>CONCATENATE(C15,F15)</f>
        <v>19004331</v>
      </c>
      <c r="B15" s="18">
        <v>1</v>
      </c>
      <c r="C15" s="19">
        <v>1900433</v>
      </c>
      <c r="D15" s="32" t="s">
        <v>26</v>
      </c>
      <c r="E15" s="19" t="s">
        <v>16</v>
      </c>
      <c r="F15" s="33">
        <v>1</v>
      </c>
      <c r="G15" s="20" t="s">
        <v>15</v>
      </c>
      <c r="H15" s="34" t="s">
        <v>33</v>
      </c>
      <c r="I15" s="24" t="s">
        <v>12</v>
      </c>
      <c r="J15" s="27">
        <v>77994</v>
      </c>
      <c r="K15" s="21"/>
      <c r="L15" t="s">
        <v>13</v>
      </c>
    </row>
    <row r="16" spans="1:12" ht="30" x14ac:dyDescent="0.25">
      <c r="A16" s="25" t="str">
        <f t="shared" ref="A16:A23" si="0">CONCATENATE(C16,F16)</f>
        <v>20088041</v>
      </c>
      <c r="B16" s="18">
        <f>+B15+1</f>
        <v>2</v>
      </c>
      <c r="C16" s="19">
        <v>2008804</v>
      </c>
      <c r="D16" s="32" t="s">
        <v>20</v>
      </c>
      <c r="E16" s="19" t="s">
        <v>16</v>
      </c>
      <c r="F16" s="33">
        <v>1</v>
      </c>
      <c r="G16" s="20" t="s">
        <v>15</v>
      </c>
      <c r="H16" s="34" t="s">
        <v>34</v>
      </c>
      <c r="I16" s="24" t="s">
        <v>22</v>
      </c>
      <c r="J16" s="27">
        <v>96576</v>
      </c>
      <c r="K16" s="21"/>
      <c r="L16" t="s">
        <v>13</v>
      </c>
    </row>
    <row r="17" spans="1:12" ht="30" x14ac:dyDescent="0.25">
      <c r="A17" s="25" t="str">
        <f t="shared" si="0"/>
        <v>21877192</v>
      </c>
      <c r="B17" s="18">
        <f t="shared" ref="B17:B23" si="1">+B16+1</f>
        <v>3</v>
      </c>
      <c r="C17" s="19">
        <v>2187719</v>
      </c>
      <c r="D17" s="32" t="s">
        <v>21</v>
      </c>
      <c r="E17" s="19" t="s">
        <v>16</v>
      </c>
      <c r="F17" s="33">
        <v>2</v>
      </c>
      <c r="G17" s="20" t="s">
        <v>15</v>
      </c>
      <c r="H17" s="34" t="s">
        <v>35</v>
      </c>
      <c r="I17" s="24" t="s">
        <v>22</v>
      </c>
      <c r="J17" s="27">
        <v>8564</v>
      </c>
      <c r="L17" t="s">
        <v>13</v>
      </c>
    </row>
    <row r="18" spans="1:12" ht="30" x14ac:dyDescent="0.25">
      <c r="A18" s="25" t="str">
        <f t="shared" si="0"/>
        <v>22903731</v>
      </c>
      <c r="B18" s="18">
        <f t="shared" si="1"/>
        <v>4</v>
      </c>
      <c r="C18" s="19">
        <v>2290373</v>
      </c>
      <c r="D18" s="32" t="s">
        <v>27</v>
      </c>
      <c r="E18" s="19" t="s">
        <v>17</v>
      </c>
      <c r="F18" s="33">
        <v>1</v>
      </c>
      <c r="G18" s="20" t="s">
        <v>15</v>
      </c>
      <c r="H18" s="34" t="s">
        <v>34</v>
      </c>
      <c r="I18" s="24" t="s">
        <v>23</v>
      </c>
      <c r="J18" s="27">
        <v>1852344</v>
      </c>
      <c r="L18" t="s">
        <v>13</v>
      </c>
    </row>
    <row r="19" spans="1:12" ht="30" x14ac:dyDescent="0.25">
      <c r="A19" s="25" t="str">
        <f t="shared" si="0"/>
        <v>25683293</v>
      </c>
      <c r="B19" s="18">
        <f t="shared" si="1"/>
        <v>5</v>
      </c>
      <c r="C19" s="19">
        <v>2568329</v>
      </c>
      <c r="D19" s="32" t="s">
        <v>28</v>
      </c>
      <c r="E19" s="19" t="s">
        <v>16</v>
      </c>
      <c r="F19" s="33">
        <v>3</v>
      </c>
      <c r="G19" s="20" t="s">
        <v>15</v>
      </c>
      <c r="H19" s="34" t="s">
        <v>36</v>
      </c>
      <c r="I19" s="24" t="s">
        <v>12</v>
      </c>
      <c r="J19" s="27">
        <v>265728</v>
      </c>
      <c r="L19" t="s">
        <v>13</v>
      </c>
    </row>
    <row r="20" spans="1:12" ht="30" x14ac:dyDescent="0.25">
      <c r="A20" s="25" t="str">
        <f t="shared" si="0"/>
        <v>100882788</v>
      </c>
      <c r="B20" s="18">
        <f t="shared" si="1"/>
        <v>6</v>
      </c>
      <c r="C20" s="19">
        <v>10088278</v>
      </c>
      <c r="D20" s="32" t="s">
        <v>29</v>
      </c>
      <c r="E20" s="19" t="s">
        <v>16</v>
      </c>
      <c r="F20" s="33">
        <v>8</v>
      </c>
      <c r="G20" s="20" t="s">
        <v>15</v>
      </c>
      <c r="H20" s="34" t="s">
        <v>33</v>
      </c>
      <c r="I20" s="24" t="s">
        <v>12</v>
      </c>
      <c r="J20" s="27">
        <v>99015</v>
      </c>
      <c r="L20" t="s">
        <v>13</v>
      </c>
    </row>
    <row r="21" spans="1:12" ht="30" x14ac:dyDescent="0.25">
      <c r="A21" s="25" t="str">
        <f t="shared" si="0"/>
        <v>1011623798</v>
      </c>
      <c r="B21" s="18">
        <f t="shared" si="1"/>
        <v>7</v>
      </c>
      <c r="C21" s="19">
        <v>10116237</v>
      </c>
      <c r="D21" s="32" t="s">
        <v>30</v>
      </c>
      <c r="E21" s="19" t="s">
        <v>16</v>
      </c>
      <c r="F21" s="33">
        <v>98</v>
      </c>
      <c r="G21" s="20" t="s">
        <v>15</v>
      </c>
      <c r="H21" s="34" t="s">
        <v>33</v>
      </c>
      <c r="I21" s="24" t="s">
        <v>24</v>
      </c>
      <c r="J21" s="27">
        <v>27822</v>
      </c>
      <c r="L21" t="s">
        <v>13</v>
      </c>
    </row>
    <row r="22" spans="1:12" ht="30" x14ac:dyDescent="0.25">
      <c r="A22" s="25" t="str">
        <f t="shared" si="0"/>
        <v>1011625396</v>
      </c>
      <c r="B22" s="18">
        <f t="shared" si="1"/>
        <v>8</v>
      </c>
      <c r="C22" s="19">
        <v>10116253</v>
      </c>
      <c r="D22" s="32" t="s">
        <v>31</v>
      </c>
      <c r="E22" s="19" t="s">
        <v>16</v>
      </c>
      <c r="F22" s="33">
        <v>96</v>
      </c>
      <c r="G22" s="20" t="s">
        <v>15</v>
      </c>
      <c r="H22" s="34" t="s">
        <v>33</v>
      </c>
      <c r="I22" s="24" t="s">
        <v>24</v>
      </c>
      <c r="J22" s="27">
        <v>27822</v>
      </c>
      <c r="L22" t="s">
        <v>13</v>
      </c>
    </row>
    <row r="23" spans="1:12" ht="30" x14ac:dyDescent="0.25">
      <c r="A23" s="25" t="str">
        <f t="shared" si="0"/>
        <v>1018188716</v>
      </c>
      <c r="B23" s="18">
        <f t="shared" si="1"/>
        <v>9</v>
      </c>
      <c r="C23" s="19">
        <v>10181887</v>
      </c>
      <c r="D23" s="32" t="s">
        <v>32</v>
      </c>
      <c r="E23" s="19" t="s">
        <v>17</v>
      </c>
      <c r="F23" s="33">
        <v>16</v>
      </c>
      <c r="G23" s="20" t="s">
        <v>15</v>
      </c>
      <c r="H23" s="34" t="s">
        <v>37</v>
      </c>
      <c r="I23" s="24" t="s">
        <v>25</v>
      </c>
      <c r="J23" s="27">
        <v>13729</v>
      </c>
      <c r="L23" t="s">
        <v>13</v>
      </c>
    </row>
  </sheetData>
  <autoFilter ref="B13:H23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6"/>
  </conditionalFormatting>
  <conditionalFormatting sqref="C16:C23">
    <cfRule type="duplicateValues" dxfId="1" priority="76"/>
  </conditionalFormatting>
  <conditionalFormatting sqref="C15:C23">
    <cfRule type="duplicateValues" dxfId="0" priority="77"/>
  </conditionalFormatting>
  <pageMargins left="0.70866141732283472" right="0.70866141732283472" top="0.74803149606299213" bottom="0.74803149606299213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2026-06-01T10:17:51Z</dcterms:modified>
</cp:coreProperties>
</file>